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72.25.114.169\Transcad\Programas de Operacion\ZE PUNTA ARENAS\POR\A5\201701\"/>
    </mc:Choice>
  </mc:AlternateContent>
  <bookViews>
    <workbookView xWindow="0" yWindow="0" windowWidth="20430" windowHeight="8970"/>
  </bookViews>
  <sheets>
    <sheet name="TAPA" sheetId="6" r:id="rId1"/>
    <sheet name="PC" sheetId="9" r:id="rId2"/>
    <sheet name="LPP" sheetId="8" r:id="rId3"/>
  </sheets>
  <definedNames>
    <definedName name="_xlnm._FilterDatabase" localSheetId="2" hidden="1">LPP!$A$11:$H$15</definedName>
    <definedName name="_xlnm._FilterDatabase" localSheetId="1" hidden="1">PC!$B$11:$M$12</definedName>
    <definedName name="_xlnm.Print_Area" localSheetId="0">TAPA!$B$2:$J$14</definedName>
  </definedNames>
  <calcPr calcId="152511"/>
</workbook>
</file>

<file path=xl/calcChain.xml><?xml version="1.0" encoding="utf-8"?>
<calcChain xmlns="http://schemas.openxmlformats.org/spreadsheetml/2006/main">
  <c r="B4" i="6" l="1"/>
  <c r="C7" i="9" l="1"/>
  <c r="D16" i="6" l="1"/>
  <c r="F7" i="9" l="1"/>
  <c r="A2" i="9"/>
  <c r="E7" i="8" l="1"/>
  <c r="F7" i="8" l="1"/>
  <c r="H7" i="9"/>
  <c r="C7" i="8"/>
  <c r="A7" i="8"/>
  <c r="A2" i="8" l="1"/>
</calcChain>
</file>

<file path=xl/sharedStrings.xml><?xml version="1.0" encoding="utf-8"?>
<sst xmlns="http://schemas.openxmlformats.org/spreadsheetml/2006/main" count="77" uniqueCount="52">
  <si>
    <t>Servicio</t>
  </si>
  <si>
    <t>Sentido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</si>
  <si>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</si>
  <si>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</si>
  <si>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</si>
  <si>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</si>
  <si>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</si>
  <si>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</si>
  <si>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</si>
  <si>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</si>
  <si>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</si>
  <si>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FECHA INICIO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</si>
  <si>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</si>
  <si>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</si>
  <si>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</si>
  <si>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</si>
  <si>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</si>
  <si>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</si>
  <si>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</si>
  <si>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POR</t>
  </si>
  <si>
    <t>2. Horas de pasada programada a eliminar</t>
  </si>
  <si>
    <t>1. Descripción de la Unidad de Negocio</t>
  </si>
  <si>
    <t>CORRELATIVO ANEXO 5</t>
  </si>
  <si>
    <t>AÑO</t>
  </si>
  <si>
    <t>FECHA INICIO A5</t>
  </si>
  <si>
    <t>FECHA FIN A5</t>
  </si>
  <si>
    <t>CORRELATIVO ANEXO 1</t>
  </si>
  <si>
    <t>2. Puntos de Control</t>
  </si>
  <si>
    <t>Unidad de Negocio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</si>
  <si>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</si>
  <si>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</si>
  <si>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</si>
  <si>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</si>
  <si>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</si>
  <si>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</si>
  <si>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</si>
  <si>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</si>
  <si>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</si>
  <si>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</si>
  <si>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ZE</t>
  </si>
  <si>
    <t>XII</t>
  </si>
  <si>
    <t>PUNTA ARENAS</t>
  </si>
  <si>
    <t>PA</t>
  </si>
  <si>
    <t>ESTIVAL</t>
  </si>
  <si>
    <t>00:30:00</t>
  </si>
  <si>
    <t>DL</t>
  </si>
  <si>
    <t>1VN</t>
  </si>
  <si>
    <t>22:15:00</t>
  </si>
  <si>
    <t>6VN</t>
  </si>
  <si>
    <t>22:20:00</t>
  </si>
  <si>
    <t>22:50:00</t>
  </si>
  <si>
    <t>CORRELATIVO 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</si>
</sst>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6" fillId="5" borderId="4" xfId="0" applyFont="1" applyFill="1" applyBorder="1" applyAlignment="1">
      <alignment horizontal="left"/>
    </xf>
    <xf numFmtId="0" fontId="0" fillId="7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3" fillId="6" borderId="4" xfId="0" applyFont="1" applyFill="1" applyBorder="1"/>
    <xf numFmtId="0" fontId="2" fillId="6" borderId="0" xfId="0" applyFont="1" applyFill="1"/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/>
    <xf numFmtId="14" fontId="3" fillId="0" borderId="4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11" fillId="0" borderId="0" xfId="0" applyFont="1"/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7" xfId="0" applyFont="1" applyFill="1" applyBorder="1" applyAlignment="1">
      <alignment horizontal="center" vertical="center" textRotation="90" wrapText="1"/>
    </xf>
    <xf numFmtId="0" fontId="12" fillId="3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4" fillId="6" borderId="4" xfId="0" applyFont="1" applyFill="1" applyBorder="1" applyAlignment="1">
      <alignment horizontal="center" vertical="center"/>
    </xf>
    <xf numFmtId="0" fontId="14" fillId="9" borderId="3" xfId="0" applyFont="1" applyFill="1" applyBorder="1" applyAlignment="1">
      <alignment horizontal="center" vertical="center" wrapText="1"/>
    </xf>
    <xf numFmtId="4" fontId="14" fillId="0" borderId="4" xfId="0" applyNumberFormat="1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21" fontId="4" fillId="0" borderId="4" xfId="0" quotePrefix="1" applyNumberFormat="1" applyFont="1" applyFill="1" applyBorder="1" applyAlignment="1">
      <alignment horizontal="center" vertical="center"/>
    </xf>
    <xf numFmtId="21" fontId="4" fillId="0" borderId="4" xfId="0" applyNumberFormat="1" applyFont="1" applyFill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/>
    </xf>
    <xf numFmtId="0" fontId="6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8" borderId="1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3" fillId="0" borderId="4" xfId="0" applyNumberFormat="1" applyFont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headerRowDxfId="17" dataDxfId="15" headerRowBorderDxfId="16" tableBorderDxfId="14" totalsRowBorderDxfId="13">
  <autoFilter ref="A11:M1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1"/>
  <sheetViews>
    <sheetView tabSelected="1" zoomScale="70" zoomScaleNormal="70" workbookViewId="0">
      <selection activeCell="J27" sqref="J27"/>
    </sheetView>
  </sheetViews>
  <sheetFormatPr baseColWidth="10" defaultRowHeight="16.5" x14ac:dyDescent="0.3"/>
  <cols>
    <col min="1" max="1" width="3.28515625" customWidth="1"/>
    <col min="2" max="2" width="21.42578125" style="5" customWidth="1"/>
    <col min="3" max="4" width="20" style="8" customWidth="1"/>
    <col min="5" max="5" width="8" style="8" customWidth="1"/>
    <col min="6" max="6" width="14.5703125" style="8" customWidth="1"/>
    <col min="7" max="7" width="19" style="8" customWidth="1"/>
    <col min="8" max="9" width="15.140625" style="5" customWidth="1"/>
    <col min="10" max="10" width="8.140625" style="5" customWidth="1"/>
    <col min="11" max="16384" width="11.42578125" style="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43" t="str">
        <f>+D8&amp;"_"&amp;D9&amp;"_"&amp;D10&amp;"_"&amp;D11&amp;"_"&amp;D13&amp;"_"&amp;E16&amp;"_A5_"&amp;D12&amp;"_"&amp;G16</f>
        <v>POR_XII_PUNTA ARENAS_PA_2017_2_A5_3_5</v>
      </c>
      <c r="C4" s="43"/>
      <c r="D4" s="43"/>
      <c r="E4" s="43"/>
      <c r="F4" s="43"/>
      <c r="G4" s="43"/>
      <c r="H4" s="43"/>
      <c r="I4" s="43"/>
      <c r="J4" s="43"/>
    </row>
    <row r="5" spans="1:10" s="7" customFormat="1" ht="15.75" x14ac:dyDescent="0.3">
      <c r="A5" s="6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36" t="s">
        <v>15</v>
      </c>
      <c r="C7" s="36"/>
      <c r="D7" s="37" t="s">
        <v>39</v>
      </c>
      <c r="E7" s="38"/>
      <c r="F7"/>
      <c r="G7"/>
      <c r="H7"/>
      <c r="I7"/>
      <c r="J7"/>
    </row>
    <row r="8" spans="1:10" customFormat="1" x14ac:dyDescent="0.3">
      <c r="B8" s="36" t="s">
        <v>16</v>
      </c>
      <c r="C8" s="36"/>
      <c r="D8" s="37" t="s">
        <v>19</v>
      </c>
      <c r="E8" s="38"/>
    </row>
    <row r="9" spans="1:10" customFormat="1" x14ac:dyDescent="0.3">
      <c r="B9" s="36" t="s">
        <v>9</v>
      </c>
      <c r="C9" s="36"/>
      <c r="D9" s="37" t="s">
        <v>40</v>
      </c>
      <c r="E9" s="38"/>
    </row>
    <row r="10" spans="1:10" customFormat="1" x14ac:dyDescent="0.3">
      <c r="B10" s="36" t="s">
        <v>17</v>
      </c>
      <c r="C10" s="36"/>
      <c r="D10" s="37" t="s">
        <v>41</v>
      </c>
      <c r="E10" s="38"/>
    </row>
    <row r="11" spans="1:10" x14ac:dyDescent="0.3">
      <c r="B11" s="36" t="s">
        <v>10</v>
      </c>
      <c r="C11" s="36"/>
      <c r="D11" s="39" t="s">
        <v>42</v>
      </c>
      <c r="E11" s="40"/>
    </row>
    <row r="12" spans="1:10" x14ac:dyDescent="0.3">
      <c r="B12" s="45" t="s">
        <v>22</v>
      </c>
      <c r="C12" s="45"/>
      <c r="D12" s="46">
        <v>3</v>
      </c>
      <c r="E12" s="47"/>
    </row>
    <row r="13" spans="1:10" x14ac:dyDescent="0.3">
      <c r="B13" s="45" t="s">
        <v>23</v>
      </c>
      <c r="C13" s="45"/>
      <c r="D13" s="46">
        <v>2017</v>
      </c>
      <c r="E13" s="47"/>
    </row>
    <row r="14" spans="1:10" x14ac:dyDescent="0.3">
      <c r="B14" s="9"/>
      <c r="C14" s="9"/>
    </row>
    <row r="15" spans="1:10" ht="36" customHeight="1" x14ac:dyDescent="0.3">
      <c r="B15" s="15" t="s">
        <v>8</v>
      </c>
      <c r="C15" s="18" t="s">
        <v>24</v>
      </c>
      <c r="D15" s="18" t="s">
        <v>25</v>
      </c>
      <c r="E15" s="41" t="s">
        <v>26</v>
      </c>
      <c r="F15" s="42"/>
      <c r="G15" s="15" t="s">
        <v>51</v>
      </c>
    </row>
    <row r="16" spans="1:10" x14ac:dyDescent="0.3">
      <c r="B16" s="13" t="s">
        <v>43</v>
      </c>
      <c r="C16" s="35">
        <v>42765</v>
      </c>
      <c r="D16" s="35">
        <f>+C16</f>
        <v>42765</v>
      </c>
      <c r="E16" s="48">
        <v>2</v>
      </c>
      <c r="F16" s="48"/>
      <c r="G16" s="65">
        <v>5</v>
      </c>
    </row>
    <row r="17" spans="2:6" x14ac:dyDescent="0.3">
      <c r="B17" s="16"/>
      <c r="C17" s="17"/>
      <c r="D17" s="17"/>
      <c r="E17" s="49"/>
      <c r="F17" s="49"/>
    </row>
    <row r="20" spans="2:6" x14ac:dyDescent="0.3">
      <c r="B20" s="10" t="s">
        <v>12</v>
      </c>
      <c r="C20" s="44"/>
      <c r="D20" s="44"/>
      <c r="E20" s="44"/>
      <c r="F20" s="44"/>
    </row>
    <row r="21" spans="2:6" x14ac:dyDescent="0.3">
      <c r="B21" s="10" t="s">
        <v>14</v>
      </c>
      <c r="C21" s="44"/>
      <c r="D21" s="44"/>
      <c r="E21" s="44"/>
      <c r="F21" s="44"/>
    </row>
  </sheetData>
  <mergeCells count="20">
    <mergeCell ref="C21:F21"/>
    <mergeCell ref="B12:C12"/>
    <mergeCell ref="D12:E12"/>
    <mergeCell ref="B13:C13"/>
    <mergeCell ref="D13:E13"/>
    <mergeCell ref="C20:F20"/>
    <mergeCell ref="E16:F16"/>
    <mergeCell ref="E17:F17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E15:F15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Normal="100" workbookViewId="0">
      <selection activeCell="C8" sqref="C8"/>
    </sheetView>
  </sheetViews>
  <sheetFormatPr baseColWidth="10" defaultColWidth="20.42578125" defaultRowHeight="14.25" customHeight="1" x14ac:dyDescent="0.2"/>
  <cols>
    <col min="1" max="1" width="3.28515625" style="19" bestFit="1" customWidth="1"/>
    <col min="2" max="2" width="3.7109375" style="19" bestFit="1" customWidth="1"/>
    <col min="3" max="3" width="3.28515625" style="19" bestFit="1" customWidth="1"/>
    <col min="4" max="4" width="5.7109375" style="19" bestFit="1" customWidth="1"/>
    <col min="5" max="6" width="9.140625" style="19" bestFit="1" customWidth="1"/>
    <col min="7" max="7" width="8.7109375" style="19" bestFit="1" customWidth="1"/>
    <col min="8" max="10" width="3.28515625" style="19" bestFit="1" customWidth="1"/>
    <col min="11" max="11" width="3.5703125" style="19" bestFit="1" customWidth="1"/>
    <col min="12" max="12" width="3.28515625" style="19" bestFit="1" customWidth="1"/>
    <col min="13" max="13" width="25.85546875" style="20" bestFit="1" customWidth="1"/>
    <col min="14" max="16384" width="20.42578125" style="19"/>
  </cols>
  <sheetData>
    <row r="1" spans="1:13" ht="11.25" x14ac:dyDescent="0.2"/>
    <row r="2" spans="1:13" ht="16.5" x14ac:dyDescent="0.2">
      <c r="A2" s="55" t="str">
        <f>"PUNTOS DE CONTROL DE LA UNIDAD DE NEGOCIO ("&amp;A7&amp;" - "&amp;C7&amp;")"</f>
        <v>PUNTOS DE CONTROL DE LA UNIDAD DE NEGOCIO (PA - ESTIVAL)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3" ht="11.25" x14ac:dyDescent="0.2"/>
    <row r="4" spans="1:13" s="21" customFormat="1" ht="15" x14ac:dyDescent="0.25">
      <c r="A4" s="21" t="s">
        <v>21</v>
      </c>
    </row>
    <row r="5" spans="1:13" ht="11.25" x14ac:dyDescent="0.2"/>
    <row r="6" spans="1:13" ht="15" x14ac:dyDescent="0.25">
      <c r="A6" s="56" t="s">
        <v>2</v>
      </c>
      <c r="B6" s="57"/>
      <c r="C6" s="58" t="s">
        <v>18</v>
      </c>
      <c r="D6" s="58"/>
      <c r="E6" s="58"/>
      <c r="F6" s="59" t="s">
        <v>24</v>
      </c>
      <c r="G6" s="59" t="s">
        <v>13</v>
      </c>
      <c r="H6" s="58" t="s">
        <v>25</v>
      </c>
      <c r="I6" s="58"/>
      <c r="J6" s="58"/>
      <c r="K6" s="58"/>
      <c r="L6" s="58"/>
    </row>
    <row r="7" spans="1:13" ht="15" x14ac:dyDescent="0.25">
      <c r="A7" s="50" t="s">
        <v>42</v>
      </c>
      <c r="B7" s="51"/>
      <c r="C7" s="52" t="str">
        <f>+TAPA!B16</f>
        <v>ESTIVAL</v>
      </c>
      <c r="D7" s="52"/>
      <c r="E7" s="52"/>
      <c r="F7" s="53">
        <f>+TAPA!C16</f>
        <v>42765</v>
      </c>
      <c r="G7" s="54"/>
      <c r="H7" s="53">
        <f>+TAPA!D16</f>
        <v>42765</v>
      </c>
      <c r="I7" s="54"/>
      <c r="J7" s="54"/>
      <c r="K7" s="54"/>
      <c r="L7" s="54"/>
    </row>
    <row r="8" spans="1:13" ht="11.25" x14ac:dyDescent="0.2"/>
    <row r="9" spans="1:13" s="21" customFormat="1" ht="15" x14ac:dyDescent="0.25">
      <c r="A9" s="21" t="s">
        <v>27</v>
      </c>
    </row>
    <row r="10" spans="1:13" ht="14.25" customHeight="1" x14ac:dyDescent="0.2">
      <c r="L10" s="20"/>
      <c r="M10" s="19"/>
    </row>
    <row r="11" spans="1:13" s="25" customFormat="1" ht="99.75" customHeight="1" x14ac:dyDescent="0.2">
      <c r="A11" s="22" t="s">
        <v>28</v>
      </c>
      <c r="B11" s="23" t="s">
        <v>0</v>
      </c>
      <c r="C11" s="23" t="s">
        <v>1</v>
      </c>
      <c r="D11" s="23" t="s">
        <v>29</v>
      </c>
      <c r="E11" s="23" t="s">
        <v>30</v>
      </c>
      <c r="F11" s="23" t="s">
        <v>31</v>
      </c>
      <c r="G11" s="23" t="s">
        <v>32</v>
      </c>
      <c r="H11" s="23" t="s">
        <v>33</v>
      </c>
      <c r="I11" s="23" t="s">
        <v>34</v>
      </c>
      <c r="J11" s="23" t="s">
        <v>35</v>
      </c>
      <c r="K11" s="23" t="s">
        <v>36</v>
      </c>
      <c r="L11" s="23" t="s">
        <v>37</v>
      </c>
      <c r="M11" s="24" t="s">
        <v>38</v>
      </c>
    </row>
    <row r="12" spans="1:13" ht="14.25" customHeight="1" x14ac:dyDescent="0.2">
      <c r="A12" s="30"/>
      <c r="B12" s="26"/>
      <c r="C12" s="26"/>
      <c r="D12" s="26"/>
      <c r="E12" s="27"/>
      <c r="F12" s="27"/>
      <c r="G12" s="31"/>
      <c r="H12" s="29"/>
      <c r="I12" s="29"/>
      <c r="J12" s="27"/>
      <c r="K12" s="27"/>
      <c r="L12" s="27"/>
      <c r="M12" s="28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zoomScale="85" zoomScaleNormal="85" workbookViewId="0">
      <selection activeCell="F26" sqref="F26"/>
    </sheetView>
  </sheetViews>
  <sheetFormatPr baseColWidth="10" defaultRowHeight="15" x14ac:dyDescent="0.25"/>
  <cols>
    <col min="1" max="1" width="3.28515625" style="1" bestFit="1" customWidth="1"/>
    <col min="2" max="2" width="7.28515625" style="1" bestFit="1" customWidth="1"/>
    <col min="3" max="3" width="6.85546875" style="1" bestFit="1" customWidth="1"/>
    <col min="4" max="4" width="15.5703125" style="1" customWidth="1"/>
    <col min="5" max="7" width="16.28515625" style="1" customWidth="1"/>
    <col min="8" max="8" width="9.7109375" style="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64" t="str">
        <f>"HORAS DE PASADA PROGRAMADA DE LA UNIDAD DE NEGOCIO ("&amp;A7&amp;" - "&amp;C7&amp;")"</f>
        <v>HORAS DE PASADA PROGRAMADA DE LA UNIDAD DE NEGOCIO (PA - ESTIVAL)</v>
      </c>
      <c r="B2" s="64"/>
      <c r="C2" s="64"/>
      <c r="D2" s="64"/>
      <c r="E2" s="64"/>
      <c r="F2" s="64"/>
      <c r="G2" s="64"/>
      <c r="H2" s="64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21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60" t="s">
        <v>2</v>
      </c>
      <c r="B6" s="63"/>
      <c r="C6" s="60" t="s">
        <v>18</v>
      </c>
      <c r="D6" s="61"/>
      <c r="E6" s="11" t="s">
        <v>11</v>
      </c>
      <c r="F6" s="11" t="s">
        <v>13</v>
      </c>
      <c r="G6"/>
      <c r="H6"/>
    </row>
    <row r="7" spans="1:8" x14ac:dyDescent="0.25">
      <c r="A7" s="50" t="str">
        <f>+TAPA!D11</f>
        <v>PA</v>
      </c>
      <c r="B7" s="51"/>
      <c r="C7" s="50" t="str">
        <f>+TAPA!B16</f>
        <v>ESTIVAL</v>
      </c>
      <c r="D7" s="62"/>
      <c r="E7" s="12">
        <f>+TAPA!C16</f>
        <v>42765</v>
      </c>
      <c r="F7" s="12">
        <f>+TAPA!D16</f>
        <v>42765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4" customFormat="1" x14ac:dyDescent="0.25">
      <c r="A9" s="14" t="s">
        <v>20</v>
      </c>
      <c r="B9" s="14"/>
      <c r="C9" s="14"/>
      <c r="D9" s="14"/>
      <c r="E9" s="14"/>
    </row>
    <row r="10" spans="1:8" ht="27" customHeight="1" x14ac:dyDescent="0.25"/>
    <row r="11" spans="1:8" ht="53.25" customHeight="1" x14ac:dyDescent="0.25">
      <c r="A11" s="2" t="s">
        <v>2</v>
      </c>
      <c r="B11" s="2" t="s">
        <v>0</v>
      </c>
      <c r="C11" s="2" t="s">
        <v>1</v>
      </c>
      <c r="D11" s="2" t="s">
        <v>3</v>
      </c>
      <c r="E11" s="2" t="s">
        <v>4</v>
      </c>
      <c r="F11" s="2" t="s">
        <v>5</v>
      </c>
      <c r="G11" s="3" t="s">
        <v>6</v>
      </c>
      <c r="H11" s="3" t="s">
        <v>7</v>
      </c>
    </row>
    <row r="12" spans="1:8" x14ac:dyDescent="0.25">
      <c r="A12" s="32" t="s">
        <v>42</v>
      </c>
      <c r="B12" s="32" t="s">
        <v>46</v>
      </c>
      <c r="C12" s="32">
        <v>1</v>
      </c>
      <c r="D12" s="32">
        <v>1</v>
      </c>
      <c r="E12" s="33" t="s">
        <v>44</v>
      </c>
      <c r="F12" s="33" t="s">
        <v>47</v>
      </c>
      <c r="G12" s="33" t="s">
        <v>44</v>
      </c>
      <c r="H12" s="34" t="s">
        <v>45</v>
      </c>
    </row>
    <row r="13" spans="1:8" x14ac:dyDescent="0.25">
      <c r="A13" s="32" t="s">
        <v>42</v>
      </c>
      <c r="B13" s="32" t="s">
        <v>48</v>
      </c>
      <c r="C13" s="32">
        <v>0</v>
      </c>
      <c r="D13" s="32">
        <v>1</v>
      </c>
      <c r="E13" s="33" t="s">
        <v>44</v>
      </c>
      <c r="F13" s="33" t="s">
        <v>47</v>
      </c>
      <c r="G13" s="33" t="s">
        <v>44</v>
      </c>
      <c r="H13" s="34" t="s">
        <v>45</v>
      </c>
    </row>
    <row r="14" spans="1:8" x14ac:dyDescent="0.25">
      <c r="A14" s="32" t="s">
        <v>42</v>
      </c>
      <c r="B14" s="32">
        <v>8</v>
      </c>
      <c r="C14" s="32">
        <v>0</v>
      </c>
      <c r="D14" s="32">
        <v>1</v>
      </c>
      <c r="E14" s="33" t="s">
        <v>44</v>
      </c>
      <c r="F14" s="33" t="s">
        <v>49</v>
      </c>
      <c r="G14" s="33" t="s">
        <v>44</v>
      </c>
      <c r="H14" s="34" t="s">
        <v>45</v>
      </c>
    </row>
    <row r="15" spans="1:8" x14ac:dyDescent="0.25">
      <c r="A15" s="32" t="s">
        <v>42</v>
      </c>
      <c r="B15" s="32">
        <v>8</v>
      </c>
      <c r="C15" s="32">
        <v>1</v>
      </c>
      <c r="D15" s="32">
        <v>1</v>
      </c>
      <c r="E15" s="33" t="s">
        <v>44</v>
      </c>
      <c r="F15" s="33" t="s">
        <v>50</v>
      </c>
      <c r="G15" s="33" t="s">
        <v>44</v>
      </c>
      <c r="H15" s="34" t="s">
        <v>45</v>
      </c>
    </row>
  </sheetData>
  <autoFilter ref="A11:H15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dcterms:created xsi:type="dcterms:W3CDTF">2016-02-04T18:46:24Z</dcterms:created>
  <dcterms:modified xsi:type="dcterms:W3CDTF">2017-02-02T15:46:56Z</dcterms:modified>
</cp:coreProperties>
</file>